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KPC\ITQ_문제\☆2023\2023_103\6. 베타수정\103_엑셀\"/>
    </mc:Choice>
  </mc:AlternateContent>
  <xr:revisionPtr revIDLastSave="0" documentId="13_ncr:1_{F95ABE55-4484-4D9D-9CB6-64B03E45D95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문제" sheetId="15" r:id="rId1"/>
    <sheet name="제1작업" sheetId="1" r:id="rId2"/>
    <sheet name="제2작업" sheetId="2" r:id="rId3"/>
    <sheet name="제3작업" sheetId="3" r:id="rId4"/>
    <sheet name="제4작업" sheetId="16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장소" localSheetId="0">문제!$D$5:$D$12</definedName>
    <definedName name="장소">제1작업!$D$5:$D$12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E13" i="1"/>
  <c r="E14" i="1"/>
  <c r="J14" i="1"/>
  <c r="J13" i="1"/>
  <c r="J7" i="1"/>
  <c r="J12" i="1"/>
  <c r="J11" i="1"/>
  <c r="J5" i="1"/>
  <c r="J6" i="1"/>
  <c r="J9" i="1"/>
  <c r="J10" i="1"/>
  <c r="J8" i="1"/>
</calcChain>
</file>

<file path=xl/sharedStrings.xml><?xml version="1.0" encoding="utf-8"?>
<sst xmlns="http://schemas.openxmlformats.org/spreadsheetml/2006/main" count="186" uniqueCount="59">
  <si>
    <t>코드</t>
    <phoneticPr fontId="2" type="noConversion"/>
  </si>
  <si>
    <t>총합계</t>
  </si>
  <si>
    <t>**</t>
  </si>
  <si>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</si>
  <si>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</si>
  <si>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</si>
  <si>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</si>
  <si>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(6)</t>
    <phoneticPr fontId="2" type="noConversion"/>
  </si>
  <si>
    <t>비고</t>
  </si>
  <si>
    <t>(4)</t>
    <phoneticPr fontId="2" type="noConversion"/>
  </si>
  <si>
    <t>학교명</t>
  </si>
  <si>
    <t>장소</t>
  </si>
  <si>
    <t>날짜</t>
  </si>
  <si>
    <t>학생 수</t>
  </si>
  <si>
    <t>구분</t>
  </si>
  <si>
    <t>정용진</t>
  </si>
  <si>
    <t>목재문화체험장</t>
  </si>
  <si>
    <t>허예정</t>
  </si>
  <si>
    <t>최이담</t>
  </si>
  <si>
    <t>박경아</t>
  </si>
  <si>
    <t>구경완</t>
  </si>
  <si>
    <t>금호</t>
  </si>
  <si>
    <t>정영채</t>
  </si>
  <si>
    <t>김지수</t>
  </si>
  <si>
    <t>조원희</t>
  </si>
  <si>
    <t>최대 인솔자 수(단위:명)</t>
  </si>
  <si>
    <t>인솔자 수
(단위:명)</t>
    <phoneticPr fontId="2" type="noConversion"/>
  </si>
  <si>
    <t>인솔
책임자</t>
    <phoneticPr fontId="2" type="noConversion"/>
  </si>
  <si>
    <t>학생 수</t>
    <phoneticPr fontId="2" type="noConversion"/>
  </si>
  <si>
    <t>문수</t>
    <phoneticPr fontId="2" type="noConversion"/>
  </si>
  <si>
    <t>서일</t>
    <phoneticPr fontId="2" type="noConversion"/>
  </si>
  <si>
    <t>수진</t>
    <phoneticPr fontId="2" type="noConversion"/>
  </si>
  <si>
    <t>장원</t>
    <phoneticPr fontId="2" type="noConversion"/>
  </si>
  <si>
    <t>장흥</t>
    <phoneticPr fontId="2" type="noConversion"/>
  </si>
  <si>
    <t>서영</t>
    <phoneticPr fontId="2" type="noConversion"/>
  </si>
  <si>
    <t>경희</t>
    <phoneticPr fontId="2" type="noConversion"/>
  </si>
  <si>
    <t>나로우주센터</t>
  </si>
  <si>
    <t>나로우주센터</t>
    <phoneticPr fontId="2" type="noConversion"/>
  </si>
  <si>
    <t>화폐박물관</t>
  </si>
  <si>
    <t>화폐박물관</t>
    <phoneticPr fontId="2" type="noConversion"/>
  </si>
  <si>
    <t>코드</t>
    <phoneticPr fontId="2" type="noConversion"/>
  </si>
  <si>
    <t>화폐박물관 체험 학생 수 합계</t>
    <phoneticPr fontId="2" type="noConversion"/>
  </si>
  <si>
    <t>나로우주센터 체험 학생 수 평균</t>
    <phoneticPr fontId="2" type="noConversion"/>
  </si>
  <si>
    <t>T2722</t>
  </si>
  <si>
    <t>T2722</t>
    <phoneticPr fontId="2" type="noConversion"/>
  </si>
  <si>
    <t>W3462</t>
    <phoneticPr fontId="2" type="noConversion"/>
  </si>
  <si>
    <t>R3621</t>
    <phoneticPr fontId="2" type="noConversion"/>
  </si>
  <si>
    <t>S5883</t>
    <phoneticPr fontId="2" type="noConversion"/>
  </si>
  <si>
    <t>A6643</t>
    <phoneticPr fontId="2" type="noConversion"/>
  </si>
  <si>
    <t>Z5642</t>
    <phoneticPr fontId="2" type="noConversion"/>
  </si>
  <si>
    <t>F6431</t>
    <phoneticPr fontId="2" type="noConversion"/>
  </si>
  <si>
    <t>W5322</t>
    <phoneticPr fontId="2" type="noConversion"/>
  </si>
  <si>
    <t>A*</t>
    <phoneticPr fontId="2" type="noConversion"/>
  </si>
  <si>
    <t>&lt;=300</t>
    <phoneticPr fontId="2" type="noConversion"/>
  </si>
  <si>
    <t>개수 : 학교명</t>
  </si>
  <si>
    <t>평균 : 인솔자 수(단위:명)</t>
  </si>
  <si>
    <t>2023-03-01 - 2023-03-10</t>
  </si>
  <si>
    <t>2023-03-11 - 2023-03-20</t>
  </si>
  <si>
    <t>2023-03-21 - 2023-03-30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</si>
</sst>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&quot;년&quot;"/>
    <numFmt numFmtId="177" formatCode="#,##0&quot;개&quot;"/>
    <numFmt numFmtId="178" formatCode="#,##0.00&quot;항&quot;&quot;차&quot;"/>
    <numFmt numFmtId="179" formatCode="#,##0&quot;명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7" xfId="1" quotePrefix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41" fontId="3" fillId="0" borderId="7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4" xfId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0" borderId="1" xfId="1" applyFont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1" fontId="3" fillId="0" borderId="7" xfId="1" applyFont="1" applyBorder="1" applyAlignment="1">
      <alignment horizontal="right" vertical="center"/>
    </xf>
    <xf numFmtId="178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7" xfId="1" applyNumberFormat="1" applyFont="1" applyBorder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9" fontId="3" fillId="0" borderId="14" xfId="1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4" fontId="3" fillId="0" borderId="12" xfId="1" applyNumberFormat="1" applyFont="1" applyFill="1" applyBorder="1" applyAlignment="1">
      <alignment horizontal="center" vertical="center"/>
    </xf>
    <xf numFmtId="179" fontId="3" fillId="0" borderId="16" xfId="1" applyNumberFormat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12" xfId="1" applyFont="1" applyFill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9" formatCode="#,##0&quot;명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F19B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>
                <a:solidFill>
                  <a:schemeClr val="tx1"/>
                </a:solidFill>
              </a:rPr>
              <a:t>나로우주센터 및 목재문화체험장 체험 인원</a:t>
            </a:r>
            <a:endParaRPr lang="ko-KR" sz="2000" b="1">
              <a:solidFill>
                <a:schemeClr val="tx1"/>
              </a:solidFill>
            </a:endParaRP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학생 수</c:v>
                </c:pt>
              </c:strCache>
            </c:strRef>
          </c:tx>
          <c:spPr>
            <a:solidFill>
              <a:srgbClr val="F19B61"/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FD2-417F-A818-A820B2C20D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(제1작업!$C$5:$C$6,제1작업!$C$8:$C$10,제1작업!$C$12)</c:f>
              <c:strCache>
                <c:ptCount val="6"/>
                <c:pt idx="0">
                  <c:v>장원</c:v>
                </c:pt>
                <c:pt idx="1">
                  <c:v>장흥</c:v>
                </c:pt>
                <c:pt idx="2">
                  <c:v>경희</c:v>
                </c:pt>
                <c:pt idx="3">
                  <c:v>금호</c:v>
                </c:pt>
                <c:pt idx="4">
                  <c:v>서영</c:v>
                </c:pt>
                <c:pt idx="5">
                  <c:v>수진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#,##0"명"</c:formatCode>
                <c:ptCount val="6"/>
                <c:pt idx="0">
                  <c:v>349</c:v>
                </c:pt>
                <c:pt idx="1">
                  <c:v>192</c:v>
                </c:pt>
                <c:pt idx="2">
                  <c:v>452</c:v>
                </c:pt>
                <c:pt idx="3">
                  <c:v>465</c:v>
                </c:pt>
                <c:pt idx="4">
                  <c:v>322</c:v>
                </c:pt>
                <c:pt idx="5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D2-417F-A818-A820B2C20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85127167"/>
        <c:axId val="485127999"/>
      </c:barChart>
      <c:lineChart>
        <c:grouping val="standard"/>
        <c:varyColors val="0"/>
        <c:ser>
          <c:idx val="0"/>
          <c:order val="0"/>
          <c:tx>
            <c:v>인솔자 수(단위:명)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(제1작업!$C$5:$C$6,제1작업!$C$8:$C$10,제1작업!$C$12)</c:f>
              <c:strCache>
                <c:ptCount val="6"/>
                <c:pt idx="0">
                  <c:v>장원</c:v>
                </c:pt>
                <c:pt idx="1">
                  <c:v>장흥</c:v>
                </c:pt>
                <c:pt idx="2">
                  <c:v>경희</c:v>
                </c:pt>
                <c:pt idx="3">
                  <c:v>금호</c:v>
                </c:pt>
                <c:pt idx="4">
                  <c:v>서영</c:v>
                </c:pt>
                <c:pt idx="5">
                  <c:v>수진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_(* #,##0_);_(* \(#,##0\);_(* "-"_);_(@_)</c:formatCode>
                <c:ptCount val="6"/>
                <c:pt idx="0">
                  <c:v>9</c:v>
                </c:pt>
                <c:pt idx="1">
                  <c:v>6</c:v>
                </c:pt>
                <c:pt idx="2">
                  <c:v>15</c:v>
                </c:pt>
                <c:pt idx="3">
                  <c:v>16</c:v>
                </c:pt>
                <c:pt idx="4">
                  <c:v>9</c:v>
                </c:pt>
                <c:pt idx="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D2-417F-A818-A820B2C20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058767"/>
        <c:axId val="401060015"/>
      </c:lineChart>
      <c:catAx>
        <c:axId val="48512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85127999"/>
        <c:crosses val="autoZero"/>
        <c:auto val="1"/>
        <c:lblAlgn val="ctr"/>
        <c:lblOffset val="100"/>
        <c:noMultiLvlLbl val="0"/>
      </c:catAx>
      <c:valAx>
        <c:axId val="48512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85127167"/>
        <c:crosses val="autoZero"/>
        <c:crossBetween val="between"/>
      </c:valAx>
      <c:valAx>
        <c:axId val="401060015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01058767"/>
        <c:crosses val="max"/>
        <c:crossBetween val="between"/>
        <c:majorUnit val="5"/>
      </c:valAx>
      <c:catAx>
        <c:axId val="40105876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106001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4A7C55-441C-46C3-A940-45FCDAB507E5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519952</xdr:colOff>
      <xdr:row>2</xdr:row>
      <xdr:rowOff>166688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D66C236E-A149-480E-856D-B9E78C2F71E0}"/>
            </a:ext>
          </a:extLst>
        </xdr:cNvPr>
        <xdr:cNvSpPr/>
      </xdr:nvSpPr>
      <xdr:spPr>
        <a:xfrm>
          <a:off x="123825" y="119063"/>
          <a:ext cx="5282452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3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초중고 체험 일정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1108BF03-DBAB-4DBC-BFAD-6A4E759B1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76200"/>
          <a:ext cx="2600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519952</xdr:colOff>
      <xdr:row>2</xdr:row>
      <xdr:rowOff>166688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3825" y="119063"/>
          <a:ext cx="5034802" cy="619125"/>
        </a:xfrm>
        <a:prstGeom prst="snip1Rect">
          <a:avLst>
            <a:gd name="adj" fmla="val 21651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3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초중고 체험 일정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FE2D7F-8C9D-488C-B08E-5493EE410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76200"/>
          <a:ext cx="2600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7218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5B33852-B6BF-B7DF-BB13-6F632A7A9F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0.67406</cdr:x>
      <cdr:y>0.11974</cdr:y>
    </cdr:from>
    <cdr:to>
      <cdr:x>0.7898</cdr:x>
      <cdr:y>0.20392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C8F37AA5-1978-6BF2-B1DB-651AC069F679}"/>
            </a:ext>
          </a:extLst>
        </cdr:cNvPr>
        <cdr:cNvSpPr/>
      </cdr:nvSpPr>
      <cdr:spPr>
        <a:xfrm xmlns:a="http://schemas.openxmlformats.org/drawingml/2006/main">
          <a:off x="6270625" y="727074"/>
          <a:ext cx="1076696" cy="511175"/>
        </a:xfrm>
        <a:prstGeom xmlns:a="http://schemas.openxmlformats.org/drawingml/2006/main" prst="wedgeRoundRectCallout">
          <a:avLst>
            <a:gd name="adj1" fmla="val -92197"/>
            <a:gd name="adj2" fmla="val -3258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en-US" altLang="ko-KR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학생 수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선경" refreshedDate="44958.136353587965" createdVersion="8" refreshedVersion="8" minRefreshableVersion="3" recordCount="8" xr:uid="{FDA8E8E1-C052-4895-A336-C81E7327FF7E}">
  <cacheSource type="worksheet">
    <worksheetSource ref="B4:H12" sheet="제1작업"/>
  </cacheSource>
  <cacheFields count="7">
    <cacheField name="코드" numFmtId="0">
      <sharedItems/>
    </cacheField>
    <cacheField name="학교명" numFmtId="0">
      <sharedItems/>
    </cacheField>
    <cacheField name="장소" numFmtId="176">
      <sharedItems count="3">
        <s v="나로우주센터"/>
        <s v="목재문화체험장"/>
        <s v="화폐박물관"/>
      </sharedItems>
    </cacheField>
    <cacheField name="날짜" numFmtId="14">
      <sharedItems containsSemiMixedTypes="0" containsNonDate="0" containsDate="1" containsString="0" minDate="2023-03-05T00:00:00" maxDate="2023-03-24T00:00:00" count="6">
        <d v="2023-03-22T00:00:00"/>
        <d v="2023-03-13T00:00:00"/>
        <d v="2023-03-15T00:00:00"/>
        <d v="2023-03-05T00:00:00"/>
        <d v="2023-03-08T00:00:00"/>
        <d v="2023-03-23T00:00:00"/>
      </sharedItems>
      <fieldGroup base="3">
        <rangePr autoStart="0" autoEnd="0" groupBy="days" startDate="2023-03-01T00:00:00" endDate="2023-03-31T00:00:00" groupInterval="10"/>
        <groupItems count="5">
          <s v="&lt;2023-03-01"/>
          <s v="2023-03-01 - 2023-03-10"/>
          <s v="2023-03-11 - 2023-03-20"/>
          <s v="2023-03-21 - 2023-03-30"/>
          <s v="&gt;2023-03-31"/>
        </groupItems>
      </fieldGroup>
    </cacheField>
    <cacheField name="인솔_x000a_책임자" numFmtId="41">
      <sharedItems/>
    </cacheField>
    <cacheField name="인솔자 수_x000a_(단위:명)" numFmtId="41">
      <sharedItems containsSemiMixedTypes="0" containsString="0" containsNumber="1" containsInteger="1" minValue="6" maxValue="16"/>
    </cacheField>
    <cacheField name="학생 수" numFmtId="179">
      <sharedItems containsSemiMixedTypes="0" containsString="0" containsNumber="1" containsInteger="1" minValue="192" maxValue="4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T2722"/>
    <s v="장원"/>
    <x v="0"/>
    <x v="0"/>
    <s v="박경아"/>
    <n v="9"/>
    <n v="349"/>
  </r>
  <r>
    <s v="W3462"/>
    <s v="장흥"/>
    <x v="1"/>
    <x v="1"/>
    <s v="구경완"/>
    <n v="6"/>
    <n v="192"/>
  </r>
  <r>
    <s v="R3621"/>
    <s v="문수"/>
    <x v="2"/>
    <x v="2"/>
    <s v="정용진"/>
    <n v="6"/>
    <n v="246"/>
  </r>
  <r>
    <s v="S5883"/>
    <s v="경희"/>
    <x v="0"/>
    <x v="3"/>
    <s v="조원희"/>
    <n v="15"/>
    <n v="452"/>
  </r>
  <r>
    <s v="A6643"/>
    <s v="금호"/>
    <x v="1"/>
    <x v="2"/>
    <s v="정영채"/>
    <n v="16"/>
    <n v="465"/>
  </r>
  <r>
    <s v="Z5642"/>
    <s v="서영"/>
    <x v="0"/>
    <x v="4"/>
    <s v="김지수"/>
    <n v="9"/>
    <n v="322"/>
  </r>
  <r>
    <s v="F6431"/>
    <s v="서일"/>
    <x v="2"/>
    <x v="5"/>
    <s v="최이담"/>
    <n v="7"/>
    <n v="289"/>
  </r>
  <r>
    <s v="W5322"/>
    <s v="수진"/>
    <x v="1"/>
    <x v="4"/>
    <s v="허예정"/>
    <n v="11"/>
    <n v="3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83C5EA-215B-4AE7-AA03-B9AF03E7ACE6}" name="피벗 테이블2" cacheId="0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날짜" colHeaderCaption="장소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1"/>
        <item x="0"/>
        <item t="default"/>
      </items>
    </pivotField>
    <pivotField axis="axisRow" numFmtId="14" showAll="0">
      <items count="6">
        <item x="0"/>
        <item x="1"/>
        <item x="2"/>
        <item x="3"/>
        <item x="4"/>
        <item t="default"/>
      </items>
    </pivotField>
    <pivotField showAll="0"/>
    <pivotField dataField="1" numFmtId="41" showAll="0"/>
    <pivotField numFmtId="179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학교명" fld="1" subtotal="count" baseField="0" baseItem="0"/>
    <dataField name="평균 : 인솔자 수(단위:명)" fld="5" subtotal="average" baseField="3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6B989D-3A96-4586-BC70-853564B5732F}" name="표2" displayName="표2" ref="B18:E22" totalsRowShown="0" headerRowDxfId="9" headerRowBorderDxfId="8" tableBorderDxfId="7" totalsRowBorderDxfId="6">
  <autoFilter ref="B18:E22" xr:uid="{546B989D-3A96-4586-BC70-853564B5732F}"/>
  <tableColumns count="4">
    <tableColumn id="1" xr3:uid="{4C915E50-4968-4C4B-8B6E-1CD851C13C8C}" name="학교명" dataDxfId="5"/>
    <tableColumn id="2" xr3:uid="{01669D6C-52AD-4E4F-ABF1-930DD4124FA3}" name="날짜" dataDxfId="4" dataCellStyle="쉼표 [0]"/>
    <tableColumn id="3" xr3:uid="{94AF9D53-65B9-47C4-8A3F-02579550519D}" name="인솔자 수_x000a_(단위:명)" dataDxfId="3" dataCellStyle="쉼표 [0]"/>
    <tableColumn id="4" xr3:uid="{940780D0-69C5-4319-8263-8BDA851389DF}" name="학생 수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BECA-B9C3-40F2-931D-BCBF7C177655}">
  <dimension ref="B1:L25"/>
  <sheetViews>
    <sheetView showGridLines="0" zoomScaleNormal="100" workbookViewId="0">
      <selection activeCell="N29" sqref="N29"/>
    </sheetView>
  </sheetViews>
  <sheetFormatPr defaultColWidth="9" defaultRowHeight="13.5" x14ac:dyDescent="0.3"/>
  <cols>
    <col min="1" max="1" width="1.625" style="1" customWidth="1"/>
    <col min="2" max="3" width="10.625" style="1" customWidth="1"/>
    <col min="4" max="4" width="15.75" style="1" customWidth="1"/>
    <col min="5" max="5" width="15.125" style="1" customWidth="1"/>
    <col min="6" max="7" width="11.125" style="1" customWidth="1"/>
    <col min="8" max="10" width="11.375" style="1" customWidth="1"/>
    <col min="11" max="11" width="9" style="1"/>
    <col min="12" max="12" width="10.125" style="1" bestFit="1" customWidth="1"/>
    <col min="13" max="16384" width="9" style="1"/>
  </cols>
  <sheetData>
    <row r="1" spans="2:12" ht="22.9" customHeight="1" x14ac:dyDescent="0.3"/>
    <row r="2" spans="2:12" ht="22.9" customHeight="1" x14ac:dyDescent="0.3"/>
    <row r="3" spans="2:12" ht="22.9" customHeight="1" thickBot="1" x14ac:dyDescent="0.35"/>
    <row r="4" spans="2:12" ht="35.450000000000003" customHeight="1" thickBot="1" x14ac:dyDescent="0.35">
      <c r="B4" s="44" t="s">
        <v>0</v>
      </c>
      <c r="C4" s="45" t="s">
        <v>10</v>
      </c>
      <c r="D4" s="45" t="s">
        <v>11</v>
      </c>
      <c r="E4" s="46" t="s">
        <v>12</v>
      </c>
      <c r="F4" s="46" t="s">
        <v>27</v>
      </c>
      <c r="G4" s="46" t="s">
        <v>26</v>
      </c>
      <c r="H4" s="46" t="s">
        <v>28</v>
      </c>
      <c r="I4" s="46" t="s">
        <v>14</v>
      </c>
      <c r="J4" s="47" t="s">
        <v>8</v>
      </c>
    </row>
    <row r="5" spans="2:12" ht="19.5" customHeight="1" x14ac:dyDescent="0.3">
      <c r="B5" s="6" t="s">
        <v>44</v>
      </c>
      <c r="C5" s="7" t="s">
        <v>32</v>
      </c>
      <c r="D5" s="15" t="s">
        <v>37</v>
      </c>
      <c r="E5" s="51">
        <v>45007</v>
      </c>
      <c r="F5" s="39" t="s">
        <v>19</v>
      </c>
      <c r="G5" s="35">
        <v>9</v>
      </c>
      <c r="H5" s="35">
        <v>349</v>
      </c>
      <c r="I5" s="26" t="s">
        <v>3</v>
      </c>
      <c r="J5" s="29" t="s">
        <v>4</v>
      </c>
      <c r="L5" s="37"/>
    </row>
    <row r="6" spans="2:12" ht="19.5" customHeight="1" x14ac:dyDescent="0.3">
      <c r="B6" s="2" t="s">
        <v>45</v>
      </c>
      <c r="C6" s="13" t="s">
        <v>33</v>
      </c>
      <c r="D6" s="16" t="s">
        <v>16</v>
      </c>
      <c r="E6" s="52">
        <v>44998</v>
      </c>
      <c r="F6" s="40" t="s">
        <v>20</v>
      </c>
      <c r="G6" s="43">
        <v>6</v>
      </c>
      <c r="H6" s="43">
        <v>192</v>
      </c>
      <c r="I6" s="27" t="s">
        <v>3</v>
      </c>
      <c r="J6" s="30" t="s">
        <v>4</v>
      </c>
      <c r="L6" s="37"/>
    </row>
    <row r="7" spans="2:12" ht="19.5" customHeight="1" x14ac:dyDescent="0.3">
      <c r="B7" s="2" t="s">
        <v>46</v>
      </c>
      <c r="C7" s="13" t="s">
        <v>29</v>
      </c>
      <c r="D7" s="16" t="s">
        <v>39</v>
      </c>
      <c r="E7" s="52">
        <v>45000</v>
      </c>
      <c r="F7" s="40" t="s">
        <v>15</v>
      </c>
      <c r="G7" s="43">
        <v>6</v>
      </c>
      <c r="H7" s="43">
        <v>246</v>
      </c>
      <c r="I7" s="27" t="s">
        <v>3</v>
      </c>
      <c r="J7" s="30" t="s">
        <v>4</v>
      </c>
      <c r="L7" s="37"/>
    </row>
    <row r="8" spans="2:12" ht="19.5" customHeight="1" x14ac:dyDescent="0.3">
      <c r="B8" s="2" t="s">
        <v>47</v>
      </c>
      <c r="C8" s="13" t="s">
        <v>35</v>
      </c>
      <c r="D8" s="16" t="s">
        <v>37</v>
      </c>
      <c r="E8" s="52">
        <v>44990</v>
      </c>
      <c r="F8" s="40" t="s">
        <v>24</v>
      </c>
      <c r="G8" s="43">
        <v>15</v>
      </c>
      <c r="H8" s="43">
        <v>452</v>
      </c>
      <c r="I8" s="27" t="s">
        <v>3</v>
      </c>
      <c r="J8" s="30" t="s">
        <v>4</v>
      </c>
      <c r="L8" s="37"/>
    </row>
    <row r="9" spans="2:12" ht="19.5" customHeight="1" x14ac:dyDescent="0.3">
      <c r="B9" s="2" t="s">
        <v>48</v>
      </c>
      <c r="C9" s="13" t="s">
        <v>21</v>
      </c>
      <c r="D9" s="16" t="s">
        <v>16</v>
      </c>
      <c r="E9" s="52">
        <v>45000</v>
      </c>
      <c r="F9" s="40" t="s">
        <v>22</v>
      </c>
      <c r="G9" s="43">
        <v>16</v>
      </c>
      <c r="H9" s="43">
        <v>465</v>
      </c>
      <c r="I9" s="27" t="s">
        <v>3</v>
      </c>
      <c r="J9" s="30" t="s">
        <v>4</v>
      </c>
      <c r="L9" s="37"/>
    </row>
    <row r="10" spans="2:12" ht="19.5" customHeight="1" x14ac:dyDescent="0.3">
      <c r="B10" s="2" t="s">
        <v>49</v>
      </c>
      <c r="C10" s="13" t="s">
        <v>34</v>
      </c>
      <c r="D10" s="16" t="s">
        <v>37</v>
      </c>
      <c r="E10" s="52">
        <v>44993</v>
      </c>
      <c r="F10" s="40" t="s">
        <v>23</v>
      </c>
      <c r="G10" s="43">
        <v>9</v>
      </c>
      <c r="H10" s="43">
        <v>322</v>
      </c>
      <c r="I10" s="27" t="s">
        <v>3</v>
      </c>
      <c r="J10" s="30" t="s">
        <v>4</v>
      </c>
      <c r="L10" s="37"/>
    </row>
    <row r="11" spans="2:12" ht="19.5" customHeight="1" x14ac:dyDescent="0.3">
      <c r="B11" s="2" t="s">
        <v>50</v>
      </c>
      <c r="C11" s="13" t="s">
        <v>30</v>
      </c>
      <c r="D11" s="16" t="s">
        <v>39</v>
      </c>
      <c r="E11" s="52">
        <v>45008</v>
      </c>
      <c r="F11" s="40" t="s">
        <v>18</v>
      </c>
      <c r="G11" s="43">
        <v>7</v>
      </c>
      <c r="H11" s="43">
        <v>289</v>
      </c>
      <c r="I11" s="27" t="s">
        <v>3</v>
      </c>
      <c r="J11" s="30" t="s">
        <v>4</v>
      </c>
      <c r="L11" s="37"/>
    </row>
    <row r="12" spans="2:12" ht="19.5" customHeight="1" thickBot="1" x14ac:dyDescent="0.35">
      <c r="B12" s="8" t="s">
        <v>51</v>
      </c>
      <c r="C12" s="4" t="s">
        <v>31</v>
      </c>
      <c r="D12" s="17" t="s">
        <v>16</v>
      </c>
      <c r="E12" s="53">
        <v>44993</v>
      </c>
      <c r="F12" s="9" t="s">
        <v>17</v>
      </c>
      <c r="G12" s="48">
        <v>11</v>
      </c>
      <c r="H12" s="48">
        <v>378</v>
      </c>
      <c r="I12" s="28" t="s">
        <v>3</v>
      </c>
      <c r="J12" s="31" t="s">
        <v>4</v>
      </c>
      <c r="L12" s="37"/>
    </row>
    <row r="13" spans="2:12" ht="19.5" customHeight="1" x14ac:dyDescent="0.3">
      <c r="B13" s="68" t="s">
        <v>42</v>
      </c>
      <c r="C13" s="69"/>
      <c r="D13" s="70"/>
      <c r="E13" s="32" t="s">
        <v>5</v>
      </c>
      <c r="F13" s="71"/>
      <c r="G13" s="73" t="s">
        <v>25</v>
      </c>
      <c r="H13" s="69"/>
      <c r="I13" s="70"/>
      <c r="J13" s="34" t="s">
        <v>6</v>
      </c>
    </row>
    <row r="14" spans="2:12" ht="19.5" customHeight="1" thickBot="1" x14ac:dyDescent="0.35">
      <c r="B14" s="74" t="s">
        <v>41</v>
      </c>
      <c r="C14" s="75"/>
      <c r="D14" s="76"/>
      <c r="E14" s="33" t="s">
        <v>9</v>
      </c>
      <c r="F14" s="72"/>
      <c r="G14" s="3" t="s">
        <v>40</v>
      </c>
      <c r="H14" s="4" t="s">
        <v>43</v>
      </c>
      <c r="I14" s="5" t="s">
        <v>13</v>
      </c>
      <c r="J14" s="31" t="s">
        <v>7</v>
      </c>
    </row>
    <row r="16" spans="2:12" ht="15" customHeight="1" x14ac:dyDescent="0.3">
      <c r="J16" s="49"/>
    </row>
    <row r="17" spans="5:10" ht="16.5" x14ac:dyDescent="0.3">
      <c r="E17"/>
      <c r="F17"/>
      <c r="G17"/>
    </row>
    <row r="18" spans="5:10" ht="16.5" x14ac:dyDescent="0.3">
      <c r="E18"/>
      <c r="F18"/>
      <c r="G18"/>
      <c r="H18" s="38"/>
    </row>
    <row r="19" spans="5:10" ht="16.5" x14ac:dyDescent="0.3">
      <c r="E19"/>
      <c r="F19"/>
      <c r="G19"/>
    </row>
    <row r="20" spans="5:10" ht="16.5" x14ac:dyDescent="0.3">
      <c r="E20"/>
      <c r="G20"/>
    </row>
    <row r="21" spans="5:10" ht="16.5" x14ac:dyDescent="0.3">
      <c r="E21"/>
      <c r="G21"/>
    </row>
    <row r="22" spans="5:10" ht="16.5" x14ac:dyDescent="0.3">
      <c r="E22"/>
      <c r="G22"/>
      <c r="J22" s="37"/>
    </row>
    <row r="23" spans="5:10" ht="16.5" x14ac:dyDescent="0.3">
      <c r="E23"/>
      <c r="G23"/>
    </row>
    <row r="24" spans="5:10" ht="16.5" x14ac:dyDescent="0.3">
      <c r="E24"/>
      <c r="G24"/>
    </row>
    <row r="25" spans="5:10" ht="16.5" x14ac:dyDescent="0.3">
      <c r="E25"/>
      <c r="G25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CEC230A2-A99A-42F4-BE82-89F0A9CC3D6C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5"/>
  <sheetViews>
    <sheetView showGridLines="0" tabSelected="1" zoomScaleNormal="100" workbookViewId="0">
      <selection activeCell="N12" sqref="N12"/>
    </sheetView>
  </sheetViews>
  <sheetFormatPr defaultColWidth="9" defaultRowHeight="13.5" x14ac:dyDescent="0.3"/>
  <cols>
    <col min="1" max="1" width="1.625" style="1" customWidth="1"/>
    <col min="2" max="3" width="10.625" style="1" customWidth="1"/>
    <col min="4" max="4" width="15.75" style="1" customWidth="1"/>
    <col min="5" max="5" width="15.125" style="1" customWidth="1"/>
    <col min="6" max="7" width="11.125" style="1" customWidth="1"/>
    <col min="8" max="10" width="11.375" style="1" customWidth="1"/>
    <col min="11" max="11" width="9" style="1"/>
    <col min="12" max="12" width="10.125" style="1" bestFit="1" customWidth="1"/>
    <col min="13" max="16384" width="9" style="1"/>
  </cols>
  <sheetData>
    <row r="1" spans="2:12" ht="22.9" customHeight="1" x14ac:dyDescent="0.3"/>
    <row r="2" spans="2:12" ht="22.9" customHeight="1" x14ac:dyDescent="0.3"/>
    <row r="3" spans="2:12" ht="22.9" customHeight="1" thickBot="1" x14ac:dyDescent="0.35"/>
    <row r="4" spans="2:12" ht="35.450000000000003" customHeight="1" thickBot="1" x14ac:dyDescent="0.35">
      <c r="B4" s="44" t="s">
        <v>40</v>
      </c>
      <c r="C4" s="45" t="s">
        <v>10</v>
      </c>
      <c r="D4" s="45" t="s">
        <v>11</v>
      </c>
      <c r="E4" s="46" t="s">
        <v>12</v>
      </c>
      <c r="F4" s="46" t="s">
        <v>27</v>
      </c>
      <c r="G4" s="46" t="s">
        <v>26</v>
      </c>
      <c r="H4" s="46" t="s">
        <v>28</v>
      </c>
      <c r="I4" s="46" t="s">
        <v>14</v>
      </c>
      <c r="J4" s="47" t="s">
        <v>8</v>
      </c>
    </row>
    <row r="5" spans="2:12" ht="19.5" customHeight="1" x14ac:dyDescent="0.3">
      <c r="B5" s="6" t="s">
        <v>44</v>
      </c>
      <c r="C5" s="7" t="s">
        <v>32</v>
      </c>
      <c r="D5" s="15" t="s">
        <v>37</v>
      </c>
      <c r="E5" s="51">
        <v>45007</v>
      </c>
      <c r="F5" s="39" t="s">
        <v>19</v>
      </c>
      <c r="G5" s="35">
        <v>9</v>
      </c>
      <c r="H5" s="54">
        <v>349</v>
      </c>
      <c r="I5" s="10" t="str">
        <f t="shared" ref="I5:I12" si="0">CHOOSE(RIGHT(B5,1),"초등학교","중학교","고등학교")</f>
        <v>중학교</v>
      </c>
      <c r="J5" s="18" t="str">
        <f t="shared" ref="J5:J12" si="1">_xlfn.RANK.EQ(H5,$H$5:$H$12)&amp;"위"</f>
        <v>4위</v>
      </c>
      <c r="L5" s="37"/>
    </row>
    <row r="6" spans="2:12" ht="19.5" customHeight="1" x14ac:dyDescent="0.3">
      <c r="B6" s="2" t="s">
        <v>45</v>
      </c>
      <c r="C6" s="13" t="s">
        <v>33</v>
      </c>
      <c r="D6" s="16" t="s">
        <v>16</v>
      </c>
      <c r="E6" s="52">
        <v>44998</v>
      </c>
      <c r="F6" s="40" t="s">
        <v>20</v>
      </c>
      <c r="G6" s="43">
        <v>6</v>
      </c>
      <c r="H6" s="55">
        <v>192</v>
      </c>
      <c r="I6" s="11" t="str">
        <f t="shared" si="0"/>
        <v>중학교</v>
      </c>
      <c r="J6" s="19" t="str">
        <f t="shared" si="1"/>
        <v>8위</v>
      </c>
      <c r="L6" s="37"/>
    </row>
    <row r="7" spans="2:12" ht="19.5" customHeight="1" x14ac:dyDescent="0.3">
      <c r="B7" s="2" t="s">
        <v>46</v>
      </c>
      <c r="C7" s="13" t="s">
        <v>29</v>
      </c>
      <c r="D7" s="16" t="s">
        <v>39</v>
      </c>
      <c r="E7" s="52">
        <v>45000</v>
      </c>
      <c r="F7" s="40" t="s">
        <v>15</v>
      </c>
      <c r="G7" s="43">
        <v>6</v>
      </c>
      <c r="H7" s="55">
        <v>246</v>
      </c>
      <c r="I7" s="11" t="str">
        <f t="shared" si="0"/>
        <v>초등학교</v>
      </c>
      <c r="J7" s="19" t="str">
        <f t="shared" si="1"/>
        <v>7위</v>
      </c>
      <c r="L7" s="37"/>
    </row>
    <row r="8" spans="2:12" ht="19.5" customHeight="1" x14ac:dyDescent="0.3">
      <c r="B8" s="2" t="s">
        <v>47</v>
      </c>
      <c r="C8" s="13" t="s">
        <v>35</v>
      </c>
      <c r="D8" s="16" t="s">
        <v>37</v>
      </c>
      <c r="E8" s="52">
        <v>44990</v>
      </c>
      <c r="F8" s="40" t="s">
        <v>24</v>
      </c>
      <c r="G8" s="43">
        <v>15</v>
      </c>
      <c r="H8" s="55">
        <v>452</v>
      </c>
      <c r="I8" s="11" t="str">
        <f t="shared" si="0"/>
        <v>고등학교</v>
      </c>
      <c r="J8" s="19" t="str">
        <f t="shared" si="1"/>
        <v>2위</v>
      </c>
      <c r="L8" s="37"/>
    </row>
    <row r="9" spans="2:12" ht="19.5" customHeight="1" x14ac:dyDescent="0.3">
      <c r="B9" s="2" t="s">
        <v>48</v>
      </c>
      <c r="C9" s="13" t="s">
        <v>21</v>
      </c>
      <c r="D9" s="16" t="s">
        <v>16</v>
      </c>
      <c r="E9" s="52">
        <v>45000</v>
      </c>
      <c r="F9" s="40" t="s">
        <v>22</v>
      </c>
      <c r="G9" s="43">
        <v>16</v>
      </c>
      <c r="H9" s="55">
        <v>465</v>
      </c>
      <c r="I9" s="11" t="str">
        <f t="shared" si="0"/>
        <v>고등학교</v>
      </c>
      <c r="J9" s="19" t="str">
        <f t="shared" si="1"/>
        <v>1위</v>
      </c>
      <c r="L9" s="37"/>
    </row>
    <row r="10" spans="2:12" ht="19.5" customHeight="1" x14ac:dyDescent="0.3">
      <c r="B10" s="2" t="s">
        <v>49</v>
      </c>
      <c r="C10" s="13" t="s">
        <v>34</v>
      </c>
      <c r="D10" s="16" t="s">
        <v>37</v>
      </c>
      <c r="E10" s="52">
        <v>44993</v>
      </c>
      <c r="F10" s="40" t="s">
        <v>23</v>
      </c>
      <c r="G10" s="43">
        <v>9</v>
      </c>
      <c r="H10" s="55">
        <v>322</v>
      </c>
      <c r="I10" s="11" t="str">
        <f t="shared" si="0"/>
        <v>중학교</v>
      </c>
      <c r="J10" s="19" t="str">
        <f t="shared" si="1"/>
        <v>5위</v>
      </c>
      <c r="L10" s="37"/>
    </row>
    <row r="11" spans="2:12" ht="19.5" customHeight="1" x14ac:dyDescent="0.3">
      <c r="B11" s="2" t="s">
        <v>50</v>
      </c>
      <c r="C11" s="13" t="s">
        <v>30</v>
      </c>
      <c r="D11" s="16" t="s">
        <v>39</v>
      </c>
      <c r="E11" s="52">
        <v>45008</v>
      </c>
      <c r="F11" s="40" t="s">
        <v>18</v>
      </c>
      <c r="G11" s="43">
        <v>7</v>
      </c>
      <c r="H11" s="55">
        <v>289</v>
      </c>
      <c r="I11" s="11" t="str">
        <f t="shared" si="0"/>
        <v>초등학교</v>
      </c>
      <c r="J11" s="19" t="str">
        <f t="shared" si="1"/>
        <v>6위</v>
      </c>
      <c r="L11" s="37"/>
    </row>
    <row r="12" spans="2:12" ht="19.5" customHeight="1" thickBot="1" x14ac:dyDescent="0.35">
      <c r="B12" s="8" t="s">
        <v>51</v>
      </c>
      <c r="C12" s="4" t="s">
        <v>31</v>
      </c>
      <c r="D12" s="17" t="s">
        <v>16</v>
      </c>
      <c r="E12" s="53">
        <v>44993</v>
      </c>
      <c r="F12" s="9" t="s">
        <v>17</v>
      </c>
      <c r="G12" s="48">
        <v>11</v>
      </c>
      <c r="H12" s="56">
        <v>378</v>
      </c>
      <c r="I12" s="12" t="str">
        <f t="shared" si="0"/>
        <v>중학교</v>
      </c>
      <c r="J12" s="20" t="str">
        <f t="shared" si="1"/>
        <v>3위</v>
      </c>
      <c r="L12" s="37"/>
    </row>
    <row r="13" spans="2:12" ht="19.5" customHeight="1" x14ac:dyDescent="0.3">
      <c r="B13" s="68" t="s">
        <v>42</v>
      </c>
      <c r="C13" s="69"/>
      <c r="D13" s="70"/>
      <c r="E13" s="35">
        <f>ROUND(DAVERAGE(B4:H12,7,D4:D5),-1)</f>
        <v>370</v>
      </c>
      <c r="F13" s="71"/>
      <c r="G13" s="73" t="s">
        <v>25</v>
      </c>
      <c r="H13" s="69"/>
      <c r="I13" s="70"/>
      <c r="J13" s="36">
        <f>MAX(G5:G12)</f>
        <v>16</v>
      </c>
    </row>
    <row r="14" spans="2:12" ht="19.5" customHeight="1" thickBot="1" x14ac:dyDescent="0.35">
      <c r="B14" s="74" t="s">
        <v>41</v>
      </c>
      <c r="C14" s="75"/>
      <c r="D14" s="76"/>
      <c r="E14" s="9">
        <f>SUMIF(장소,"화폐박물관",H5:H12)</f>
        <v>535</v>
      </c>
      <c r="F14" s="72"/>
      <c r="G14" s="3" t="s">
        <v>40</v>
      </c>
      <c r="H14" s="4" t="s">
        <v>43</v>
      </c>
      <c r="I14" s="5" t="s">
        <v>13</v>
      </c>
      <c r="J14" s="14">
        <f>VLOOKUP(H14,B5:H12,7,0)</f>
        <v>349</v>
      </c>
    </row>
    <row r="16" spans="2:12" ht="15" customHeight="1" x14ac:dyDescent="0.3">
      <c r="J16" s="49"/>
    </row>
    <row r="17" spans="5:10" ht="16.5" x14ac:dyDescent="0.3">
      <c r="E17"/>
      <c r="F17"/>
      <c r="G17"/>
    </row>
    <row r="18" spans="5:10" ht="16.5" x14ac:dyDescent="0.3">
      <c r="E18"/>
      <c r="F18"/>
      <c r="G18"/>
      <c r="H18" s="38"/>
    </row>
    <row r="19" spans="5:10" ht="16.5" x14ac:dyDescent="0.3">
      <c r="E19"/>
      <c r="F19"/>
      <c r="G19"/>
    </row>
    <row r="20" spans="5:10" ht="16.5" x14ac:dyDescent="0.3">
      <c r="E20"/>
      <c r="G20"/>
    </row>
    <row r="21" spans="5:10" ht="16.5" x14ac:dyDescent="0.3">
      <c r="E21"/>
      <c r="G21"/>
    </row>
    <row r="22" spans="5:10" ht="16.5" x14ac:dyDescent="0.3">
      <c r="E22"/>
      <c r="G22"/>
      <c r="J22" s="37"/>
    </row>
    <row r="23" spans="5:10" ht="16.5" x14ac:dyDescent="0.3">
      <c r="E23"/>
      <c r="G23"/>
    </row>
    <row r="24" spans="5:10" ht="16.5" x14ac:dyDescent="0.3">
      <c r="E24"/>
      <c r="G24"/>
    </row>
    <row r="25" spans="5:10" ht="16.5" x14ac:dyDescent="0.3">
      <c r="E25"/>
      <c r="G25"/>
    </row>
  </sheetData>
  <sortState xmlns:xlrd2="http://schemas.microsoft.com/office/spreadsheetml/2017/richdata2" ref="A5:L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1" priority="1">
      <formula>$G5&gt;=10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2"/>
  <sheetViews>
    <sheetView showGridLines="0" zoomScaleNormal="100" workbookViewId="0">
      <selection activeCell="N29" sqref="N29"/>
    </sheetView>
  </sheetViews>
  <sheetFormatPr defaultColWidth="9" defaultRowHeight="13.5" x14ac:dyDescent="0.3"/>
  <cols>
    <col min="1" max="1" width="1.625" style="1" customWidth="1"/>
    <col min="2" max="3" width="10.625" style="1" customWidth="1"/>
    <col min="4" max="4" width="15.75" style="1" customWidth="1"/>
    <col min="5" max="5" width="15.125" style="1" customWidth="1"/>
    <col min="6" max="7" width="11.12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44" t="s">
        <v>40</v>
      </c>
      <c r="C2" s="45" t="s">
        <v>10</v>
      </c>
      <c r="D2" s="45" t="s">
        <v>11</v>
      </c>
      <c r="E2" s="46" t="s">
        <v>12</v>
      </c>
      <c r="F2" s="46" t="s">
        <v>27</v>
      </c>
      <c r="G2" s="46" t="s">
        <v>26</v>
      </c>
      <c r="H2" s="46" t="s">
        <v>28</v>
      </c>
    </row>
    <row r="3" spans="2:8" x14ac:dyDescent="0.3">
      <c r="B3" s="6" t="s">
        <v>44</v>
      </c>
      <c r="C3" s="7" t="s">
        <v>32</v>
      </c>
      <c r="D3" s="15" t="s">
        <v>37</v>
      </c>
      <c r="E3" s="51">
        <v>45007</v>
      </c>
      <c r="F3" s="39" t="s">
        <v>19</v>
      </c>
      <c r="G3" s="35">
        <v>9</v>
      </c>
      <c r="H3" s="54">
        <v>349</v>
      </c>
    </row>
    <row r="4" spans="2:8" x14ac:dyDescent="0.3">
      <c r="B4" s="2" t="s">
        <v>45</v>
      </c>
      <c r="C4" s="13" t="s">
        <v>33</v>
      </c>
      <c r="D4" s="16" t="s">
        <v>16</v>
      </c>
      <c r="E4" s="52">
        <v>44998</v>
      </c>
      <c r="F4" s="40" t="s">
        <v>20</v>
      </c>
      <c r="G4" s="43">
        <v>6</v>
      </c>
      <c r="H4" s="55">
        <v>192</v>
      </c>
    </row>
    <row r="5" spans="2:8" x14ac:dyDescent="0.3">
      <c r="B5" s="2" t="s">
        <v>46</v>
      </c>
      <c r="C5" s="13" t="s">
        <v>29</v>
      </c>
      <c r="D5" s="16" t="s">
        <v>39</v>
      </c>
      <c r="E5" s="52">
        <v>45000</v>
      </c>
      <c r="F5" s="40" t="s">
        <v>15</v>
      </c>
      <c r="G5" s="43">
        <v>6</v>
      </c>
      <c r="H5" s="55">
        <v>246</v>
      </c>
    </row>
    <row r="6" spans="2:8" x14ac:dyDescent="0.3">
      <c r="B6" s="2" t="s">
        <v>47</v>
      </c>
      <c r="C6" s="13" t="s">
        <v>35</v>
      </c>
      <c r="D6" s="16" t="s">
        <v>37</v>
      </c>
      <c r="E6" s="52">
        <v>44990</v>
      </c>
      <c r="F6" s="40" t="s">
        <v>24</v>
      </c>
      <c r="G6" s="43">
        <v>15</v>
      </c>
      <c r="H6" s="55">
        <v>452</v>
      </c>
    </row>
    <row r="7" spans="2:8" x14ac:dyDescent="0.3">
      <c r="B7" s="2" t="s">
        <v>48</v>
      </c>
      <c r="C7" s="13" t="s">
        <v>21</v>
      </c>
      <c r="D7" s="16" t="s">
        <v>16</v>
      </c>
      <c r="E7" s="52">
        <v>45000</v>
      </c>
      <c r="F7" s="40" t="s">
        <v>22</v>
      </c>
      <c r="G7" s="43">
        <v>16</v>
      </c>
      <c r="H7" s="55">
        <v>465</v>
      </c>
    </row>
    <row r="8" spans="2:8" x14ac:dyDescent="0.3">
      <c r="B8" s="2" t="s">
        <v>49</v>
      </c>
      <c r="C8" s="13" t="s">
        <v>34</v>
      </c>
      <c r="D8" s="16" t="s">
        <v>37</v>
      </c>
      <c r="E8" s="52">
        <v>44993</v>
      </c>
      <c r="F8" s="40" t="s">
        <v>23</v>
      </c>
      <c r="G8" s="43">
        <v>9</v>
      </c>
      <c r="H8" s="55">
        <v>322</v>
      </c>
    </row>
    <row r="9" spans="2:8" x14ac:dyDescent="0.3">
      <c r="B9" s="2" t="s">
        <v>50</v>
      </c>
      <c r="C9" s="13" t="s">
        <v>30</v>
      </c>
      <c r="D9" s="16" t="s">
        <v>39</v>
      </c>
      <c r="E9" s="52">
        <v>45008</v>
      </c>
      <c r="F9" s="40" t="s">
        <v>18</v>
      </c>
      <c r="G9" s="43">
        <v>7</v>
      </c>
      <c r="H9" s="55">
        <v>289</v>
      </c>
    </row>
    <row r="10" spans="2:8" ht="14.25" thickBot="1" x14ac:dyDescent="0.35">
      <c r="B10" s="8" t="s">
        <v>51</v>
      </c>
      <c r="C10" s="4" t="s">
        <v>31</v>
      </c>
      <c r="D10" s="17" t="s">
        <v>16</v>
      </c>
      <c r="E10" s="53">
        <v>44993</v>
      </c>
      <c r="F10" s="9" t="s">
        <v>17</v>
      </c>
      <c r="G10" s="48">
        <v>11</v>
      </c>
      <c r="H10" s="56">
        <v>378</v>
      </c>
    </row>
    <row r="14" spans="2:8" x14ac:dyDescent="0.3">
      <c r="B14" s="41" t="s">
        <v>40</v>
      </c>
      <c r="C14" s="42" t="s">
        <v>28</v>
      </c>
    </row>
    <row r="15" spans="2:8" x14ac:dyDescent="0.3">
      <c r="B15" s="50" t="s">
        <v>52</v>
      </c>
      <c r="C15" s="50"/>
    </row>
    <row r="16" spans="2:8" x14ac:dyDescent="0.3">
      <c r="B16" s="50"/>
      <c r="C16" s="50" t="s">
        <v>53</v>
      </c>
    </row>
    <row r="18" spans="2:5" ht="27.75" thickBot="1" x14ac:dyDescent="0.35">
      <c r="B18" s="60" t="s">
        <v>10</v>
      </c>
      <c r="C18" s="61" t="s">
        <v>12</v>
      </c>
      <c r="D18" s="61" t="s">
        <v>26</v>
      </c>
      <c r="E18" s="62" t="s">
        <v>28</v>
      </c>
    </row>
    <row r="19" spans="2:5" x14ac:dyDescent="0.3">
      <c r="B19" s="58" t="s">
        <v>33</v>
      </c>
      <c r="C19" s="57">
        <v>44998</v>
      </c>
      <c r="D19" s="66">
        <v>6</v>
      </c>
      <c r="E19" s="59">
        <v>192</v>
      </c>
    </row>
    <row r="20" spans="2:5" x14ac:dyDescent="0.3">
      <c r="B20" s="58" t="s">
        <v>29</v>
      </c>
      <c r="C20" s="57">
        <v>45000</v>
      </c>
      <c r="D20" s="66">
        <v>6</v>
      </c>
      <c r="E20" s="59">
        <v>246</v>
      </c>
    </row>
    <row r="21" spans="2:5" x14ac:dyDescent="0.3">
      <c r="B21" s="58" t="s">
        <v>21</v>
      </c>
      <c r="C21" s="57">
        <v>45000</v>
      </c>
      <c r="D21" s="66">
        <v>16</v>
      </c>
      <c r="E21" s="59">
        <v>465</v>
      </c>
    </row>
    <row r="22" spans="2:5" x14ac:dyDescent="0.3">
      <c r="B22" s="63" t="s">
        <v>30</v>
      </c>
      <c r="C22" s="64">
        <v>45008</v>
      </c>
      <c r="D22" s="67">
        <v>7</v>
      </c>
      <c r="E22" s="65">
        <v>289</v>
      </c>
    </row>
  </sheetData>
  <phoneticPr fontId="2" type="noConversion"/>
  <conditionalFormatting sqref="B3:H10">
    <cfRule type="expression" dxfId="10" priority="1">
      <formula>$G3&gt;=10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9"/>
  <sheetViews>
    <sheetView zoomScaleNormal="100" workbookViewId="0">
      <selection activeCell="J26" sqref="J26"/>
    </sheetView>
  </sheetViews>
  <sheetFormatPr defaultColWidth="9" defaultRowHeight="13.5" x14ac:dyDescent="0.3"/>
  <cols>
    <col min="1" max="1" width="1.625" style="1" customWidth="1"/>
    <col min="2" max="2" width="23.875" style="1" bestFit="1" customWidth="1"/>
    <col min="3" max="3" width="12.625" style="1" customWidth="1"/>
    <col min="4" max="4" width="22.25" style="1" customWidth="1"/>
    <col min="5" max="5" width="12.625" style="1" customWidth="1"/>
    <col min="6" max="6" width="22.25" style="1" customWidth="1"/>
    <col min="7" max="7" width="12.625" style="1" customWidth="1"/>
    <col min="8" max="8" width="22.25" style="1" customWidth="1"/>
    <col min="9" max="9" width="18" style="1" bestFit="1" customWidth="1"/>
    <col min="10" max="10" width="20.75" style="1" bestFit="1" customWidth="1"/>
    <col min="11" max="16384" width="9" style="1"/>
  </cols>
  <sheetData>
    <row r="2" spans="2:10" ht="16.5" x14ac:dyDescent="0.3">
      <c r="B2" s="23"/>
      <c r="C2" s="22" t="s">
        <v>11</v>
      </c>
      <c r="D2" s="23"/>
      <c r="E2" s="23"/>
      <c r="F2" s="23"/>
      <c r="G2" s="23"/>
      <c r="H2" s="23"/>
      <c r="I2"/>
      <c r="J2"/>
    </row>
    <row r="3" spans="2:10" ht="16.5" x14ac:dyDescent="0.3">
      <c r="B3" s="23"/>
      <c r="C3" s="77" t="s">
        <v>38</v>
      </c>
      <c r="D3" s="78"/>
      <c r="E3" s="77" t="s">
        <v>16</v>
      </c>
      <c r="F3" s="78"/>
      <c r="G3" s="77" t="s">
        <v>36</v>
      </c>
      <c r="H3" s="78"/>
      <c r="I3"/>
      <c r="J3"/>
    </row>
    <row r="4" spans="2:10" ht="16.5" x14ac:dyDescent="0.3">
      <c r="B4" s="22" t="s">
        <v>12</v>
      </c>
      <c r="C4" s="24" t="s">
        <v>54</v>
      </c>
      <c r="D4" s="24" t="s">
        <v>55</v>
      </c>
      <c r="E4" s="24" t="s">
        <v>54</v>
      </c>
      <c r="F4" s="24" t="s">
        <v>55</v>
      </c>
      <c r="G4" s="24" t="s">
        <v>54</v>
      </c>
      <c r="H4" s="24" t="s">
        <v>55</v>
      </c>
      <c r="I4"/>
      <c r="J4"/>
    </row>
    <row r="5" spans="2:10" ht="16.5" x14ac:dyDescent="0.3">
      <c r="B5" s="21" t="s">
        <v>56</v>
      </c>
      <c r="C5" s="25" t="s">
        <v>2</v>
      </c>
      <c r="D5" s="25" t="s">
        <v>2</v>
      </c>
      <c r="E5" s="25">
        <v>1</v>
      </c>
      <c r="F5" s="25">
        <v>11</v>
      </c>
      <c r="G5" s="25">
        <v>2</v>
      </c>
      <c r="H5" s="25">
        <v>12</v>
      </c>
      <c r="I5"/>
      <c r="J5"/>
    </row>
    <row r="6" spans="2:10" ht="16.5" x14ac:dyDescent="0.3">
      <c r="B6" s="21" t="s">
        <v>57</v>
      </c>
      <c r="C6" s="25">
        <v>1</v>
      </c>
      <c r="D6" s="25">
        <v>6</v>
      </c>
      <c r="E6" s="25">
        <v>2</v>
      </c>
      <c r="F6" s="25">
        <v>11</v>
      </c>
      <c r="G6" s="25" t="s">
        <v>2</v>
      </c>
      <c r="H6" s="25" t="s">
        <v>2</v>
      </c>
      <c r="I6"/>
      <c r="J6"/>
    </row>
    <row r="7" spans="2:10" ht="16.5" x14ac:dyDescent="0.3">
      <c r="B7" s="21" t="s">
        <v>58</v>
      </c>
      <c r="C7" s="25">
        <v>1</v>
      </c>
      <c r="D7" s="25">
        <v>7</v>
      </c>
      <c r="E7" s="25" t="s">
        <v>2</v>
      </c>
      <c r="F7" s="25" t="s">
        <v>2</v>
      </c>
      <c r="G7" s="25">
        <v>1</v>
      </c>
      <c r="H7" s="25">
        <v>9</v>
      </c>
      <c r="I7"/>
      <c r="J7"/>
    </row>
    <row r="8" spans="2:10" ht="16.5" x14ac:dyDescent="0.3">
      <c r="B8" s="21" t="s">
        <v>1</v>
      </c>
      <c r="C8" s="25">
        <v>2</v>
      </c>
      <c r="D8" s="25">
        <v>6.5</v>
      </c>
      <c r="E8" s="25">
        <v>3</v>
      </c>
      <c r="F8" s="25">
        <v>11</v>
      </c>
      <c r="G8" s="25">
        <v>3</v>
      </c>
      <c r="H8" s="25">
        <v>11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문제!장소</vt:lpstr>
      <vt:lpstr>장소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선경</cp:lastModifiedBy>
  <dcterms:created xsi:type="dcterms:W3CDTF">2019-10-10T06:12:49Z</dcterms:created>
  <dcterms:modified xsi:type="dcterms:W3CDTF">2023-02-15T00:51:07Z</dcterms:modified>
</cp:coreProperties>
</file>